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440" windowHeight="640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'Кол-во'!$A$4:$N$11</definedName>
  </definedNames>
  <calcPr calcId="145621" calcOnSave="0"/>
</workbook>
</file>

<file path=xl/calcChain.xml><?xml version="1.0" encoding="utf-8"?>
<calcChain xmlns="http://schemas.openxmlformats.org/spreadsheetml/2006/main">
  <c r="N6" i="1" l="1"/>
  <c r="N7" i="1"/>
  <c r="N9" i="1"/>
  <c r="N10" i="1"/>
  <c r="N5" i="1"/>
  <c r="K11" i="1"/>
  <c r="J8" i="1" l="1"/>
  <c r="N8" i="1" s="1"/>
  <c r="I11" i="1" l="1"/>
  <c r="J11" i="1"/>
  <c r="L11" i="1"/>
  <c r="M11" i="1"/>
  <c r="H11" i="1"/>
  <c r="N11" i="1" l="1"/>
</calcChain>
</file>

<file path=xl/sharedStrings.xml><?xml version="1.0" encoding="utf-8"?>
<sst xmlns="http://schemas.openxmlformats.org/spreadsheetml/2006/main" count="79" uniqueCount="43">
  <si>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</si>
  <si>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</si>
  <si>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</si>
  <si>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</si>
  <si>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</si>
  <si>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</si>
  <si>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</si>
  <si>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</si>
  <si>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</si>
  <si>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</si>
  <si>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</si>
  <si>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</si>
  <si>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</si>
  <si>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</si>
  <si>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</si>
  <si>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</si>
  <si>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Кировэнерго</t>
  </si>
  <si>
    <t>Нижновэнерго</t>
  </si>
  <si>
    <t>Рязаньэнерго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</si>
  <si>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</si>
  <si>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</si>
  <si>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</si>
  <si>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</si>
  <si>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</si>
  <si>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</si>
  <si>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"Удмуртэнерго" ПАО "МРСК Центар и Приволжья", г. Ижевск, Воткинское шоссе, 105</t>
  </si>
  <si>
    <t>Изолятор ПСД-70</t>
  </si>
  <si>
    <t>201A</t>
  </si>
  <si>
    <t>201A_007</t>
  </si>
  <si>
    <t>ШТ</t>
  </si>
  <si>
    <t>Изолятор ПС-70Е</t>
  </si>
  <si>
    <t>201A_003</t>
  </si>
  <si>
    <t>Изолятор U120AD</t>
  </si>
  <si>
    <t>201A_012</t>
  </si>
  <si>
    <t>Изолятор ПС-120Б</t>
  </si>
  <si>
    <t>201A_004</t>
  </si>
  <si>
    <t>Изолятор ПС-70Д</t>
  </si>
  <si>
    <t>201A_011</t>
  </si>
  <si>
    <t>Изолятор ПС-70И</t>
  </si>
  <si>
    <t>Линейные изоляторы подвесные</t>
  </si>
  <si>
    <t>201A_014</t>
  </si>
  <si>
    <t>В течение 10 календарных дней с момента подачи заявки от филиала, но не позднее 30.06.2018г.</t>
  </si>
  <si>
    <t>филиал "Нижновэнерго" ПАО "МРСК Центра и Приволжья", г. Нижний Новгород, ул. Коминтерна,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</si>
</sst>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0" fillId="0" borderId="0" xfId="0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"/>
  <sheetViews>
    <sheetView tabSelected="1" zoomScale="90" zoomScaleNormal="90" workbookViewId="0">
      <pane ySplit="3" topLeftCell="A4" activePane="bottomLeft" state="frozen"/>
      <selection pane="bottomLeft" activeCell="G13" sqref="G13"/>
    </sheetView>
  </sheetViews>
  <sheetFormatPr defaultRowHeight="15" x14ac:dyDescent="0.25"/>
  <cols>
    <col min="1" max="1" width="7.7109375" style="6" bestFit="1" customWidth="1"/>
    <col min="2" max="2" width="10.85546875" customWidth="1"/>
    <col min="3" max="3" width="17.7109375" customWidth="1"/>
    <col min="4" max="4" width="9.28515625" style="6" bestFit="1" customWidth="1"/>
    <col min="5" max="5" width="9.7109375" style="6" customWidth="1"/>
    <col min="6" max="6" width="12.140625" style="18" customWidth="1"/>
    <col min="7" max="7" width="7.7109375" bestFit="1" customWidth="1"/>
    <col min="8" max="8" width="9.85546875" style="6" customWidth="1"/>
    <col min="9" max="9" width="9.28515625" style="6" customWidth="1"/>
    <col min="10" max="10" width="10" style="6" customWidth="1"/>
    <col min="11" max="11" width="10.140625" style="22" customWidth="1"/>
    <col min="12" max="12" width="9.7109375" style="6" customWidth="1"/>
    <col min="13" max="13" width="8.85546875" style="6" customWidth="1"/>
    <col min="14" max="14" width="13.42578125" style="15" customWidth="1"/>
    <col min="15" max="15" width="28.5703125" style="2" bestFit="1" customWidth="1"/>
    <col min="16" max="25" width="9.140625" style="2"/>
  </cols>
  <sheetData>
    <row r="1" spans="1:25" s="1" customFormat="1" x14ac:dyDescent="0.25">
      <c r="A1" s="6"/>
      <c r="B1" s="1" t="s">
        <v>27</v>
      </c>
      <c r="C1" s="6" t="s">
        <v>39</v>
      </c>
      <c r="D1" s="6"/>
      <c r="E1" s="6"/>
      <c r="F1" s="18"/>
      <c r="H1" s="6"/>
      <c r="I1" s="6"/>
      <c r="J1" s="6"/>
      <c r="K1" s="22"/>
      <c r="L1" s="6"/>
      <c r="M1" s="6"/>
      <c r="N1" s="15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1" customFormat="1" x14ac:dyDescent="0.25">
      <c r="A2" s="6"/>
      <c r="D2" s="6"/>
      <c r="E2" s="6"/>
      <c r="F2" s="18"/>
      <c r="H2" s="6"/>
      <c r="I2" s="6"/>
      <c r="J2" s="6"/>
      <c r="K2" s="22"/>
      <c r="L2" s="6"/>
      <c r="M2" s="6"/>
      <c r="N2" s="15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22" customFormat="1" ht="30" customHeight="1" x14ac:dyDescent="0.25">
      <c r="F3" s="28"/>
      <c r="H3" s="39" t="s">
        <v>14</v>
      </c>
      <c r="I3" s="39" t="s">
        <v>15</v>
      </c>
      <c r="J3" s="39" t="s">
        <v>16</v>
      </c>
      <c r="K3" s="39" t="s">
        <v>18</v>
      </c>
      <c r="L3" s="39" t="s">
        <v>17</v>
      </c>
      <c r="M3" s="39" t="s">
        <v>19</v>
      </c>
      <c r="N3" s="38" t="s">
        <v>6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5" s="22" customFormat="1" ht="25.5" x14ac:dyDescent="0.25">
      <c r="A4" s="19" t="s">
        <v>8</v>
      </c>
      <c r="B4" s="16" t="s">
        <v>0</v>
      </c>
      <c r="C4" s="16" t="s">
        <v>1</v>
      </c>
      <c r="D4" s="16" t="s">
        <v>10</v>
      </c>
      <c r="E4" s="16" t="s">
        <v>11</v>
      </c>
      <c r="F4" s="5" t="s">
        <v>3</v>
      </c>
      <c r="G4" s="16" t="s">
        <v>2</v>
      </c>
      <c r="H4" s="5" t="s">
        <v>20</v>
      </c>
      <c r="I4" s="5" t="s">
        <v>20</v>
      </c>
      <c r="J4" s="5" t="s">
        <v>20</v>
      </c>
      <c r="K4" s="5" t="s">
        <v>20</v>
      </c>
      <c r="L4" s="5" t="s">
        <v>20</v>
      </c>
      <c r="M4" s="5" t="s">
        <v>20</v>
      </c>
      <c r="N4" s="5" t="s">
        <v>20</v>
      </c>
      <c r="O4" s="26"/>
      <c r="P4" s="27"/>
      <c r="Q4" s="27"/>
      <c r="R4" s="3"/>
      <c r="S4" s="3"/>
      <c r="T4" s="3"/>
      <c r="U4" s="3"/>
      <c r="V4" s="3"/>
      <c r="W4" s="27"/>
      <c r="X4" s="27"/>
      <c r="Y4" s="27"/>
    </row>
    <row r="5" spans="1:25" s="22" customFormat="1" ht="30.75" customHeight="1" x14ac:dyDescent="0.25">
      <c r="A5" s="31">
        <v>1</v>
      </c>
      <c r="B5" s="32">
        <v>2218504</v>
      </c>
      <c r="C5" s="33" t="s">
        <v>32</v>
      </c>
      <c r="D5" s="23"/>
      <c r="E5" s="33" t="s">
        <v>27</v>
      </c>
      <c r="F5" s="34" t="s">
        <v>33</v>
      </c>
      <c r="G5" s="34" t="s">
        <v>29</v>
      </c>
      <c r="H5" s="30"/>
      <c r="I5" s="30"/>
      <c r="J5" s="30">
        <v>366</v>
      </c>
      <c r="K5" s="30"/>
      <c r="L5" s="30"/>
      <c r="M5" s="30"/>
      <c r="N5" s="29">
        <f t="shared" ref="N5:N10" si="0">H5+I5+J5+L5+M5+K5</f>
        <v>366</v>
      </c>
      <c r="O5" s="35"/>
      <c r="P5" s="27"/>
      <c r="Q5" s="27"/>
      <c r="R5" s="36"/>
      <c r="S5" s="37"/>
      <c r="T5" s="36"/>
      <c r="U5" s="36"/>
      <c r="V5" s="36"/>
      <c r="W5" s="27"/>
      <c r="X5" s="27"/>
      <c r="Y5" s="27"/>
    </row>
    <row r="6" spans="1:25" s="22" customFormat="1" ht="30.75" customHeight="1" x14ac:dyDescent="0.25">
      <c r="A6" s="31">
        <v>2</v>
      </c>
      <c r="B6" s="32">
        <v>2220903</v>
      </c>
      <c r="C6" s="33" t="s">
        <v>34</v>
      </c>
      <c r="D6" s="23"/>
      <c r="E6" s="33" t="s">
        <v>27</v>
      </c>
      <c r="F6" s="34" t="s">
        <v>35</v>
      </c>
      <c r="G6" s="34" t="s">
        <v>29</v>
      </c>
      <c r="H6" s="30"/>
      <c r="I6" s="30"/>
      <c r="J6" s="30"/>
      <c r="K6" s="30"/>
      <c r="L6" s="30">
        <v>103</v>
      </c>
      <c r="M6" s="30"/>
      <c r="N6" s="29">
        <f t="shared" si="0"/>
        <v>103</v>
      </c>
      <c r="O6" s="35"/>
      <c r="P6" s="27"/>
      <c r="Q6" s="27"/>
      <c r="R6" s="36"/>
      <c r="S6" s="37"/>
      <c r="T6" s="36"/>
      <c r="U6" s="36"/>
      <c r="V6" s="36"/>
      <c r="W6" s="27"/>
      <c r="X6" s="27"/>
      <c r="Y6" s="27"/>
    </row>
    <row r="7" spans="1:25" s="22" customFormat="1" ht="30.75" customHeight="1" x14ac:dyDescent="0.25">
      <c r="A7" s="31">
        <v>3</v>
      </c>
      <c r="B7" s="32">
        <v>2224548</v>
      </c>
      <c r="C7" s="33" t="s">
        <v>36</v>
      </c>
      <c r="D7" s="23"/>
      <c r="E7" s="33" t="s">
        <v>27</v>
      </c>
      <c r="F7" s="34" t="s">
        <v>37</v>
      </c>
      <c r="G7" s="34" t="s">
        <v>29</v>
      </c>
      <c r="H7" s="30"/>
      <c r="I7" s="30"/>
      <c r="J7" s="30"/>
      <c r="K7" s="30"/>
      <c r="L7" s="30">
        <v>72</v>
      </c>
      <c r="M7" s="30"/>
      <c r="N7" s="29">
        <f t="shared" si="0"/>
        <v>72</v>
      </c>
      <c r="O7" s="35"/>
      <c r="P7" s="27"/>
      <c r="Q7" s="27"/>
      <c r="R7" s="36"/>
      <c r="S7" s="37"/>
      <c r="T7" s="36"/>
      <c r="U7" s="36"/>
      <c r="V7" s="36"/>
      <c r="W7" s="27"/>
      <c r="X7" s="27"/>
      <c r="Y7" s="27"/>
    </row>
    <row r="8" spans="1:25" s="22" customFormat="1" ht="30.75" customHeight="1" x14ac:dyDescent="0.25">
      <c r="A8" s="31">
        <v>4</v>
      </c>
      <c r="B8" s="32">
        <v>2114737</v>
      </c>
      <c r="C8" s="33" t="s">
        <v>30</v>
      </c>
      <c r="D8" s="23"/>
      <c r="E8" s="33" t="s">
        <v>27</v>
      </c>
      <c r="F8" s="34" t="s">
        <v>31</v>
      </c>
      <c r="G8" s="34" t="s">
        <v>29</v>
      </c>
      <c r="H8" s="30">
        <v>560</v>
      </c>
      <c r="I8" s="30">
        <v>96</v>
      </c>
      <c r="J8" s="30">
        <f>1463+120+100+60</f>
        <v>1743</v>
      </c>
      <c r="K8" s="30">
        <v>108</v>
      </c>
      <c r="L8" s="30">
        <v>10</v>
      </c>
      <c r="M8" s="30">
        <v>90</v>
      </c>
      <c r="N8" s="29">
        <f t="shared" si="0"/>
        <v>2607</v>
      </c>
      <c r="O8" s="35"/>
      <c r="P8" s="27"/>
      <c r="Q8" s="27"/>
      <c r="R8" s="36"/>
      <c r="S8" s="37"/>
      <c r="T8" s="36"/>
      <c r="U8" s="36"/>
      <c r="V8" s="36"/>
      <c r="W8" s="27"/>
      <c r="X8" s="27"/>
      <c r="Y8" s="27"/>
    </row>
    <row r="9" spans="1:25" s="22" customFormat="1" ht="30.75" customHeight="1" x14ac:dyDescent="0.25">
      <c r="A9" s="31">
        <v>5</v>
      </c>
      <c r="B9" s="32">
        <v>2313042</v>
      </c>
      <c r="C9" s="33" t="s">
        <v>38</v>
      </c>
      <c r="D9" s="23"/>
      <c r="E9" s="33" t="s">
        <v>27</v>
      </c>
      <c r="F9" s="34" t="s">
        <v>40</v>
      </c>
      <c r="G9" s="34" t="s">
        <v>29</v>
      </c>
      <c r="H9" s="30"/>
      <c r="I9" s="30"/>
      <c r="J9" s="30"/>
      <c r="K9" s="30"/>
      <c r="L9" s="30"/>
      <c r="M9" s="30"/>
      <c r="N9" s="29">
        <f t="shared" si="0"/>
        <v>0</v>
      </c>
      <c r="O9" s="35"/>
      <c r="P9" s="27"/>
      <c r="Q9" s="27"/>
      <c r="R9" s="36"/>
      <c r="S9" s="37"/>
      <c r="T9" s="36"/>
      <c r="U9" s="36"/>
      <c r="V9" s="36"/>
      <c r="W9" s="27"/>
      <c r="X9" s="27"/>
      <c r="Y9" s="27"/>
    </row>
    <row r="10" spans="1:25" s="22" customFormat="1" ht="30.75" customHeight="1" x14ac:dyDescent="0.25">
      <c r="A10" s="31">
        <v>6</v>
      </c>
      <c r="B10" s="32">
        <v>2032600</v>
      </c>
      <c r="C10" s="33" t="s">
        <v>26</v>
      </c>
      <c r="D10" s="23"/>
      <c r="E10" s="33" t="s">
        <v>27</v>
      </c>
      <c r="F10" s="34" t="s">
        <v>28</v>
      </c>
      <c r="G10" s="34" t="s">
        <v>29</v>
      </c>
      <c r="H10" s="30"/>
      <c r="I10" s="30"/>
      <c r="J10" s="30"/>
      <c r="K10" s="30"/>
      <c r="L10" s="30"/>
      <c r="M10" s="30"/>
      <c r="N10" s="29">
        <f t="shared" si="0"/>
        <v>0</v>
      </c>
      <c r="O10" s="35"/>
      <c r="P10" s="27"/>
      <c r="Q10" s="27"/>
      <c r="R10" s="36"/>
      <c r="S10" s="37"/>
      <c r="T10" s="36"/>
      <c r="U10" s="36"/>
      <c r="V10" s="36"/>
      <c r="W10" s="27"/>
      <c r="X10" s="27"/>
      <c r="Y10" s="27"/>
    </row>
    <row r="11" spans="1:25" s="15" customFormat="1" x14ac:dyDescent="0.25">
      <c r="A11" s="7"/>
      <c r="B11" s="8" t="s">
        <v>12</v>
      </c>
      <c r="C11" s="9"/>
      <c r="D11" s="9"/>
      <c r="E11" s="9"/>
      <c r="F11" s="17"/>
      <c r="G11" s="8"/>
      <c r="H11" s="10">
        <f>SUM(H5:H10)</f>
        <v>560</v>
      </c>
      <c r="I11" s="10">
        <f t="shared" ref="I11:M11" si="1">SUM(I5:I10)</f>
        <v>96</v>
      </c>
      <c r="J11" s="10">
        <f t="shared" si="1"/>
        <v>2109</v>
      </c>
      <c r="K11" s="29">
        <f t="shared" si="1"/>
        <v>108</v>
      </c>
      <c r="L11" s="10">
        <f t="shared" si="1"/>
        <v>185</v>
      </c>
      <c r="M11" s="10">
        <f t="shared" si="1"/>
        <v>90</v>
      </c>
      <c r="N11" s="10">
        <f t="shared" ref="N11" si="2">SUM(N5:N10)</f>
        <v>3148</v>
      </c>
      <c r="O11" s="11"/>
      <c r="P11" s="12"/>
      <c r="Q11" s="12"/>
      <c r="R11" s="13"/>
      <c r="S11" s="14"/>
      <c r="T11" s="13"/>
      <c r="U11" s="13"/>
      <c r="V11" s="13"/>
      <c r="W11" s="12"/>
      <c r="X11" s="12"/>
      <c r="Y11" s="12"/>
    </row>
    <row r="12" spans="1:25" x14ac:dyDescent="0.25">
      <c r="I12" s="10"/>
      <c r="J12" s="10"/>
      <c r="K12" s="10"/>
      <c r="L12" s="10"/>
      <c r="M12" s="10"/>
    </row>
  </sheetData>
  <autoFilter ref="A4:N11"/>
  <sortState ref="B5:AB10">
    <sortCondition ref="C5:C10"/>
    <sortCondition ref="D5:D10"/>
  </sortState>
  <pageMargins left="0.25" right="0.25" top="0.75" bottom="0.75" header="0.3" footer="0.3"/>
  <pageSetup paperSize="9" scale="5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9" sqref="A9"/>
    </sheetView>
  </sheetViews>
  <sheetFormatPr defaultRowHeight="15" x14ac:dyDescent="0.25"/>
  <cols>
    <col min="1" max="1" width="5.28515625" style="20" bestFit="1" customWidth="1"/>
    <col min="2" max="2" width="20.7109375" style="21" customWidth="1"/>
    <col min="3" max="3" width="90.28515625" style="22" bestFit="1" customWidth="1"/>
    <col min="4" max="4" width="17.42578125" style="22" bestFit="1" customWidth="1"/>
    <col min="5" max="5" width="74.140625" style="22" bestFit="1" customWidth="1"/>
    <col min="6" max="16384" width="9.140625" style="22"/>
  </cols>
  <sheetData>
    <row r="1" spans="1:5" x14ac:dyDescent="0.25">
      <c r="A1" s="20" t="s">
        <v>27</v>
      </c>
      <c r="C1" s="22" t="s">
        <v>39</v>
      </c>
    </row>
    <row r="3" spans="1:5" x14ac:dyDescent="0.25">
      <c r="A3" s="16" t="s">
        <v>8</v>
      </c>
      <c r="B3" s="16" t="s">
        <v>9</v>
      </c>
      <c r="C3" s="4" t="s">
        <v>7</v>
      </c>
      <c r="D3" s="4" t="s">
        <v>4</v>
      </c>
      <c r="E3" s="4" t="s">
        <v>5</v>
      </c>
    </row>
    <row r="4" spans="1:5" ht="25.5" x14ac:dyDescent="0.2">
      <c r="A4" s="38">
        <v>1</v>
      </c>
      <c r="B4" s="23" t="s">
        <v>14</v>
      </c>
      <c r="C4" s="24" t="s">
        <v>21</v>
      </c>
      <c r="D4" s="24" t="s">
        <v>13</v>
      </c>
      <c r="E4" s="25" t="s">
        <v>41</v>
      </c>
    </row>
    <row r="5" spans="1:5" ht="25.5" x14ac:dyDescent="0.2">
      <c r="A5" s="40">
        <v>2</v>
      </c>
      <c r="B5" s="41" t="s">
        <v>15</v>
      </c>
      <c r="C5" s="24" t="s">
        <v>22</v>
      </c>
      <c r="D5" s="24" t="s">
        <v>13</v>
      </c>
      <c r="E5" s="25" t="s">
        <v>41</v>
      </c>
    </row>
    <row r="6" spans="1:5" ht="25.5" x14ac:dyDescent="0.2">
      <c r="A6" s="38">
        <v>3</v>
      </c>
      <c r="B6" s="23" t="s">
        <v>16</v>
      </c>
      <c r="C6" s="24" t="s">
        <v>23</v>
      </c>
      <c r="D6" s="24" t="s">
        <v>13</v>
      </c>
      <c r="E6" s="25" t="s">
        <v>41</v>
      </c>
    </row>
    <row r="7" spans="1:5" ht="25.5" x14ac:dyDescent="0.2">
      <c r="A7" s="40">
        <v>4</v>
      </c>
      <c r="B7" s="23" t="s">
        <v>17</v>
      </c>
      <c r="C7" s="24" t="s">
        <v>42</v>
      </c>
      <c r="D7" s="24" t="s">
        <v>13</v>
      </c>
      <c r="E7" s="25" t="s">
        <v>41</v>
      </c>
    </row>
    <row r="8" spans="1:5" ht="25.5" x14ac:dyDescent="0.2">
      <c r="A8" s="38">
        <v>5</v>
      </c>
      <c r="B8" s="23" t="s">
        <v>18</v>
      </c>
      <c r="C8" s="24" t="s">
        <v>24</v>
      </c>
      <c r="D8" s="24" t="s">
        <v>13</v>
      </c>
      <c r="E8" s="25" t="s">
        <v>41</v>
      </c>
    </row>
    <row r="9" spans="1:5" ht="25.5" x14ac:dyDescent="0.2">
      <c r="A9" s="40">
        <v>6</v>
      </c>
      <c r="B9" s="23" t="s">
        <v>19</v>
      </c>
      <c r="C9" s="24" t="s">
        <v>25</v>
      </c>
      <c r="D9" s="24" t="s">
        <v>13</v>
      </c>
      <c r="E9" s="25" t="s">
        <v>41</v>
      </c>
    </row>
    <row r="14" spans="1:5" x14ac:dyDescent="0.25">
      <c r="A14" s="22"/>
      <c r="B14" s="22"/>
    </row>
    <row r="15" spans="1:5" x14ac:dyDescent="0.25">
      <c r="A15" s="22"/>
      <c r="B15" s="22"/>
    </row>
    <row r="16" spans="1:5" x14ac:dyDescent="0.25">
      <c r="A16" s="22"/>
      <c r="B16" s="22"/>
    </row>
    <row r="17" spans="1:2" x14ac:dyDescent="0.25">
      <c r="A17" s="22"/>
      <c r="B17" s="22"/>
    </row>
    <row r="18" spans="1:2" x14ac:dyDescent="0.25">
      <c r="A18" s="22"/>
      <c r="B18" s="22"/>
    </row>
    <row r="19" spans="1:2" x14ac:dyDescent="0.25">
      <c r="A19" s="22"/>
      <c r="B19" s="22"/>
    </row>
    <row r="20" spans="1:2" x14ac:dyDescent="0.25">
      <c r="A20" s="22"/>
      <c r="B20" s="22"/>
    </row>
    <row r="21" spans="1:2" x14ac:dyDescent="0.25">
      <c r="A21" s="22"/>
      <c r="B21" s="22"/>
    </row>
    <row r="22" spans="1:2" x14ac:dyDescent="0.25">
      <c r="A22" s="22"/>
      <c r="B22" s="2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2018-03-12T10:19:01Z</cp:lastPrinted>
  <dcterms:created xsi:type="dcterms:W3CDTF">2014-06-26T05:52:50Z</dcterms:created>
  <dcterms:modified xsi:type="dcterms:W3CDTF">2018-03-28T11:27:39Z</dcterms:modified>
</cp:coreProperties>
</file>